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<sst xmlns="http://schemas.openxmlformats.org/spreadsheetml/2006/main" count="416" uniqueCount="226">
  <si>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</si>
  <si>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</si>
  <si>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</si>
  <si>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</si>
  <si>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</si>
  <si>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</si>
  <si>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</si>
  <si>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</si>
  <si>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</si>
  <si>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</si>
  <si>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</si>
  <si>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</si>
  <si>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</si>
  <si>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</si>
  <si>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</si>
  <si>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</si>
  <si>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</si>
  <si>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</si>
  <si>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</si>
  <si>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</si>
  <si>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</si>
  <si>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</si>
  <si>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</si>
  <si>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</si>
  <si>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</si>
  <si>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</si>
  <si>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</si>
  <si>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</si>
  <si>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</si>
  <si>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</si>
  <si>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</si>
  <si>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</si>
  <si>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</si>
  <si>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</si>
  <si>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</si>
  <si>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</si>
  <si>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</si>
  <si>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</si>
  <si>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</si>
  <si>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</si>
  <si>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</si>
  <si>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</si>
  <si>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</si>
  <si>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</si>
  <si>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</si>
  <si>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</si>
  <si>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</si>
  <si>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</si>
  <si>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</si>
  <si>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</si>
  <si>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</si>
  <si>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</si>
  <si>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</si>
  <si>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</si>
  <si>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</si>
  <si>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</si>
  <si>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</si>
  <si>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</si>
  <si>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</si>
  <si>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</si>
  <si>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</si>
  <si>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</si>
  <si>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</si>
  <si>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</si>
  <si>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</si>
  <si>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</si>
  <si>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</si>
  <si>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</si>
  <si>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</si>
  <si>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</si>
  <si>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JNZ39W85</t>
  </si>
  <si>
    <t>JNZ39W86</t>
  </si>
  <si>
    <t>JNZ39W87</t>
  </si>
  <si>
    <t>JNZ39W88</t>
  </si>
  <si>
    <t>JNZ39W89</t>
  </si>
  <si>
    <t>JNZ39W90</t>
  </si>
  <si>
    <t>JNZ39W4</t>
  </si>
  <si>
    <t>JNZ39W91</t>
  </si>
  <si>
    <t>JNZ39W7</t>
  </si>
  <si>
    <t>JNZ39W92</t>
  </si>
  <si>
    <t>JNZ39W8</t>
  </si>
  <si>
    <t>JNZ39W9</t>
  </si>
  <si>
    <t>JNZ39W10</t>
  </si>
  <si>
    <t>JNZ39W3</t>
  </si>
  <si>
    <t>JNZ39W5</t>
  </si>
  <si>
    <t>JNZ39W6</t>
  </si>
  <si>
    <t>JNZ39W11</t>
  </si>
  <si>
    <t>JNZ39W12</t>
  </si>
  <si>
    <t>JNZ39W13</t>
  </si>
  <si>
    <t>JNZ39W14</t>
  </si>
  <si>
    <t>JNZ39W15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</si>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</sst>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30" zoomScaleNormal="130" workbookViewId="0">
      <pane xSplit="21" ySplit="2" topLeftCell="AK15" activePane="bottomRight" state="frozenSplit"/>
      <selection/>
      <selection pane="topRight"/>
      <selection pane="bottomLeft"/>
      <selection pane="bottomRight" activeCell="T38" sqref="T38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45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29.69325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12.6241199614115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15.6554133444731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144.225</v>
      </c>
      <c r="BC11" s="160">
        <f t="shared" si="14"/>
        <v>156.15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29.69325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29.69325</v>
      </c>
      <c r="BS11" s="52">
        <f t="shared" si="19"/>
        <v>0</v>
      </c>
      <c r="BT11" s="52">
        <f>IF(OR(LOOKUP(V11,Sheet2!A$3:A$25,Sheet2!B$3:B$25)=1,G11=0),0,AW11-AO11*0.2*G11)</f>
        <v>3.08411996141147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29" t="s">
        <v>70</v>
      </c>
      <c r="B17" s="32">
        <v>14.889</v>
      </c>
      <c r="D17" s="110">
        <f t="shared" si="27"/>
        <v>14.409</v>
      </c>
      <c r="E17" s="32">
        <v>14.889</v>
      </c>
      <c r="F17" s="110">
        <v>12.807</v>
      </c>
      <c r="G17" s="32">
        <v>12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8">
        <f t="shared" si="2"/>
        <v>0.3</v>
      </c>
      <c r="W17" s="139">
        <f t="shared" si="6"/>
        <v>14.409</v>
      </c>
      <c r="X17" s="139">
        <f t="shared" si="3"/>
        <v>14.889</v>
      </c>
      <c r="Y17" s="139">
        <f t="shared" si="3"/>
        <v>12.807</v>
      </c>
      <c r="Z17" s="139">
        <f>Y17+LOOKUP(V17,Sheet2!A$3:A$24,Sheet2!J$3:J$24)</f>
        <v>13.147</v>
      </c>
      <c r="AA17" s="139">
        <f t="shared" si="7"/>
        <v>13.8</v>
      </c>
      <c r="AB17" s="139">
        <f t="shared" si="4"/>
        <v>14.28</v>
      </c>
      <c r="AC17" s="139">
        <f t="shared" si="4"/>
        <v>12.747</v>
      </c>
      <c r="AD17" s="139">
        <f>AC17+LOOKUP(V17,Sheet2!A$3:A$24,Sheet2!J$3:J$24)</f>
        <v>13.087</v>
      </c>
      <c r="AE17" s="139">
        <f t="shared" si="8"/>
        <v>1.742</v>
      </c>
      <c r="AF17" s="139">
        <f t="shared" si="9"/>
        <v>1.193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0.35</v>
      </c>
      <c r="AJ17" s="138">
        <f t="shared" si="24"/>
        <v>0.48</v>
      </c>
      <c r="AK17" s="138">
        <f t="shared" si="25"/>
        <v>0.48</v>
      </c>
      <c r="AL17" s="139">
        <f t="shared" si="10"/>
        <v>2.262</v>
      </c>
      <c r="AM17" s="139">
        <f t="shared" si="11"/>
        <v>1.713</v>
      </c>
      <c r="AN17" s="139">
        <f t="shared" si="12"/>
        <v>1.9875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3">
        <f t="shared" si="13"/>
        <v>29.574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5.208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1.1628</v>
      </c>
      <c r="AV17" s="155">
        <f>IF(AND(AE17&gt;3.5,AF17&gt;3.5),LOOKUP(Sheet1!V17,Sheet2!A$3:A$24,Sheet2!W$3:W$24),LOOKUP(V17,Sheet2!A$3:A$24,Sheet2!V$3:V$24))*G17</f>
        <v>1.46452760222934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13.1237344602356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7.25399999999999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71.22</v>
      </c>
      <c r="BC17" s="160">
        <f t="shared" si="14"/>
        <v>63.48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29.574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29.574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3.362</v>
      </c>
      <c r="BV17" s="52">
        <f t="shared" si="21"/>
        <v>6.104</v>
      </c>
      <c r="BW17" s="32">
        <f t="shared" si="22"/>
        <v>12</v>
      </c>
    </row>
    <row r="18" spans="1:75">
      <c r="A18" s="129" t="s">
        <v>71</v>
      </c>
      <c r="B18" s="32">
        <v>14.28</v>
      </c>
      <c r="D18" s="110">
        <f t="shared" si="27"/>
        <v>13.8</v>
      </c>
      <c r="E18" s="32">
        <v>14.28</v>
      </c>
      <c r="F18" s="110">
        <v>12.747</v>
      </c>
      <c r="G18" s="32">
        <v>17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13.8</v>
      </c>
      <c r="X18" s="139">
        <f t="shared" si="3"/>
        <v>14.28</v>
      </c>
      <c r="Y18" s="139">
        <f t="shared" si="3"/>
        <v>12.747</v>
      </c>
      <c r="Z18" s="139">
        <f>Y18+LOOKUP(V18,Sheet2!A$3:A$24,Sheet2!J$3:J$24)</f>
        <v>13.087</v>
      </c>
      <c r="AA18" s="139">
        <f t="shared" si="7"/>
        <v>13.431</v>
      </c>
      <c r="AB18" s="139">
        <f t="shared" si="4"/>
        <v>13.911</v>
      </c>
      <c r="AC18" s="139">
        <f t="shared" si="4"/>
        <v>12.664</v>
      </c>
      <c r="AD18" s="139">
        <f>AC18+LOOKUP(V18,Sheet2!A$3:A$24,Sheet2!J$3:J$24)</f>
        <v>13.004</v>
      </c>
      <c r="AE18" s="139">
        <f t="shared" si="8"/>
        <v>1.193</v>
      </c>
      <c r="AF18" s="139">
        <f t="shared" si="9"/>
        <v>0.907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1.363</v>
      </c>
      <c r="AM18" s="139">
        <f t="shared" si="11"/>
        <v>1.077</v>
      </c>
      <c r="AN18" s="139">
        <f t="shared" si="12"/>
        <v>1.22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25.7176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1.6473</v>
      </c>
      <c r="AV18" s="155">
        <f>IF(AND(AE18&gt;3.5,AF18&gt;3.5),LOOKUP(Sheet1!V18,Sheet2!A$3:A$24,Sheet2!W$3:W$24),LOOKUP(V18,Sheet2!A$3:A$24,Sheet2!V$3:V$24))*G18</f>
        <v>2.07474743649156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18.5919571520004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1.47559999999999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74.8</v>
      </c>
      <c r="BC18" s="160">
        <f t="shared" si="14"/>
        <v>72.5333333333333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25.7176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25.7176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2.463</v>
      </c>
      <c r="BV18" s="52">
        <f t="shared" si="21"/>
        <v>4.306</v>
      </c>
      <c r="BW18" s="32">
        <f t="shared" si="22"/>
        <v>0</v>
      </c>
    </row>
    <row r="19" spans="1:75">
      <c r="A19" s="129" t="s">
        <v>72</v>
      </c>
      <c r="B19" s="32">
        <v>13.911</v>
      </c>
      <c r="D19" s="110">
        <f t="shared" si="27"/>
        <v>13.431</v>
      </c>
      <c r="E19" s="32">
        <v>13.911</v>
      </c>
      <c r="F19" s="110">
        <v>12.664</v>
      </c>
      <c r="G19" s="32">
        <v>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13.431</v>
      </c>
      <c r="X19" s="139">
        <f t="shared" ref="X19:X73" si="28">IF($G19=0,0,E19)</f>
        <v>13.911</v>
      </c>
      <c r="Y19" s="139">
        <f t="shared" ref="Y19:Y73" si="29">IF($G19=0,0,F19)</f>
        <v>12.664</v>
      </c>
      <c r="Z19" s="139">
        <f>Y19+LOOKUP(V19,Sheet2!A$3:A$24,Sheet2!J$3:J$24)</f>
        <v>13.004</v>
      </c>
      <c r="AA19" s="139">
        <f t="shared" si="7"/>
        <v>13.223</v>
      </c>
      <c r="AB19" s="139">
        <f t="shared" ref="AB19:AB73" si="30">IF($G19=0,0,E20)</f>
        <v>13.703</v>
      </c>
      <c r="AC19" s="139">
        <f t="shared" ref="AC19:AC73" si="31">IF($G19=0,0,F20)</f>
        <v>12.647</v>
      </c>
      <c r="AD19" s="139">
        <f>AC19+LOOKUP(V19,Sheet2!A$3:A$24,Sheet2!J$3:J$24)</f>
        <v>12.987</v>
      </c>
      <c r="AE19" s="139">
        <f t="shared" si="8"/>
        <v>0.907</v>
      </c>
      <c r="AF19" s="139">
        <f t="shared" si="9"/>
        <v>0.715999999999999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1.077</v>
      </c>
      <c r="AM19" s="139">
        <f t="shared" si="11"/>
        <v>0.885999999999999</v>
      </c>
      <c r="AN19" s="139">
        <f t="shared" si="12"/>
        <v>0.981499999999999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3.65118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0.2907</v>
      </c>
      <c r="AV19" s="155">
        <f>IF(AND(AE19&gt;3.5,AF19&gt;3.5),LOOKUP(Sheet1!V19,Sheet2!A$3:A$24,Sheet2!W$3:W$24),LOOKUP(V19,Sheet2!A$3:A$24,Sheet2!V$3:V$24))*G19</f>
        <v>0.366131900557335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2.65411361505889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11.769</v>
      </c>
      <c r="BC19" s="160">
        <f t="shared" si="14"/>
        <v>11.846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3.65118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3.65118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2.177</v>
      </c>
      <c r="BV19" s="52">
        <f t="shared" si="21"/>
        <v>3.734</v>
      </c>
      <c r="BW19" s="32">
        <f t="shared" si="22"/>
        <v>0</v>
      </c>
    </row>
    <row r="20" spans="1:75">
      <c r="A20" s="129" t="s">
        <v>73</v>
      </c>
      <c r="B20" s="32">
        <v>13.703</v>
      </c>
      <c r="D20" s="110">
        <f t="shared" si="27"/>
        <v>13.223</v>
      </c>
      <c r="E20" s="32">
        <v>13.703</v>
      </c>
      <c r="F20" s="110">
        <v>12.647</v>
      </c>
      <c r="G20" s="32">
        <v>14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8">
        <f t="shared" si="2"/>
        <v>0.3</v>
      </c>
      <c r="W20" s="139">
        <f t="shared" si="6"/>
        <v>13.223</v>
      </c>
      <c r="X20" s="139">
        <f t="shared" si="28"/>
        <v>13.703</v>
      </c>
      <c r="Y20" s="139">
        <f t="shared" si="29"/>
        <v>12.647</v>
      </c>
      <c r="Z20" s="139">
        <f>Y20+LOOKUP(V20,Sheet2!A$3:A$24,Sheet2!J$3:J$24)</f>
        <v>12.987</v>
      </c>
      <c r="AA20" s="139">
        <f t="shared" si="7"/>
        <v>13.489</v>
      </c>
      <c r="AB20" s="139">
        <f t="shared" si="30"/>
        <v>13.969</v>
      </c>
      <c r="AC20" s="139">
        <f t="shared" si="31"/>
        <v>12.577</v>
      </c>
      <c r="AD20" s="139">
        <f>AC20+LOOKUP(V20,Sheet2!A$3:A$24,Sheet2!J$3:J$24)</f>
        <v>12.917</v>
      </c>
      <c r="AE20" s="139">
        <f t="shared" si="8"/>
        <v>0.715999999999999</v>
      </c>
      <c r="AF20" s="139">
        <f t="shared" si="9"/>
        <v>1.052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0.885999999999999</v>
      </c>
      <c r="AM20" s="139">
        <f t="shared" si="11"/>
        <v>1.222</v>
      </c>
      <c r="AN20" s="139">
        <f t="shared" si="12"/>
        <v>1.054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3">
        <f t="shared" si="13"/>
        <v>18.29744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1.3566</v>
      </c>
      <c r="AV20" s="155">
        <f>IF(AND(AE20&gt;3.5,AF20&gt;3.5),LOOKUP(Sheet1!V20,Sheet2!A$3:A$24,Sheet2!W$3:W$24),LOOKUP(V20,Sheet2!A$3:A$24,Sheet2!V$3:V$24))*G20</f>
        <v>1.70861553593423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13.6444635369415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56.952</v>
      </c>
      <c r="BC20" s="160">
        <f t="shared" si="14"/>
        <v>56.6346666666666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18.29744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18.29744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2.322</v>
      </c>
      <c r="BV20" s="52">
        <f t="shared" si="21"/>
        <v>4.024</v>
      </c>
      <c r="BW20" s="32">
        <f t="shared" si="22"/>
        <v>0</v>
      </c>
    </row>
    <row r="21" spans="1:75">
      <c r="A21" s="129" t="s">
        <v>74</v>
      </c>
      <c r="B21" s="32">
        <v>13.969</v>
      </c>
      <c r="D21" s="110">
        <f t="shared" si="27"/>
        <v>13.489</v>
      </c>
      <c r="E21" s="32">
        <v>13.969</v>
      </c>
      <c r="F21" s="110">
        <v>12.577</v>
      </c>
      <c r="G21" s="32">
        <v>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13.489</v>
      </c>
      <c r="X21" s="139">
        <f t="shared" si="28"/>
        <v>13.969</v>
      </c>
      <c r="Y21" s="139">
        <f t="shared" si="29"/>
        <v>12.577</v>
      </c>
      <c r="Z21" s="139">
        <f>Y21+LOOKUP(V21,Sheet2!A$3:A$24,Sheet2!J$3:J$24)</f>
        <v>12.917</v>
      </c>
      <c r="AA21" s="139">
        <f t="shared" si="7"/>
        <v>13.922</v>
      </c>
      <c r="AB21" s="139">
        <f t="shared" si="30"/>
        <v>14.402</v>
      </c>
      <c r="AC21" s="139">
        <f t="shared" si="31"/>
        <v>12.561</v>
      </c>
      <c r="AD21" s="139">
        <f>AC21+LOOKUP(V21,Sheet2!A$3:A$24,Sheet2!J$3:J$24)</f>
        <v>12.901</v>
      </c>
      <c r="AE21" s="139">
        <f t="shared" si="8"/>
        <v>1.052</v>
      </c>
      <c r="AF21" s="139">
        <f t="shared" si="9"/>
        <v>1.501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1.222</v>
      </c>
      <c r="AM21" s="139">
        <f t="shared" si="11"/>
        <v>1.671</v>
      </c>
      <c r="AN21" s="139">
        <f t="shared" si="12"/>
        <v>1.4465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5.38098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0.2907</v>
      </c>
      <c r="AV21" s="155">
        <f>IF(AND(AE21&gt;3.5,AF21&gt;3.5),LOOKUP(Sheet1!V21,Sheet2!A$3:A$24,Sheet2!W$3:W$24),LOOKUP(V21,Sheet2!A$3:A$24,Sheet2!V$3:V$24))*G21</f>
        <v>0.366131900557335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3.28093361505889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1.10298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14.559</v>
      </c>
      <c r="BC21" s="160">
        <f t="shared" si="14"/>
        <v>13.706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5.38098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5.38098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2.771</v>
      </c>
      <c r="BV21" s="52">
        <f t="shared" si="21"/>
        <v>4.922</v>
      </c>
      <c r="BW21" s="32">
        <f t="shared" si="22"/>
        <v>0</v>
      </c>
    </row>
    <row r="22" spans="1:75">
      <c r="A22" s="129" t="s">
        <v>75</v>
      </c>
      <c r="B22" s="32">
        <v>14.402</v>
      </c>
      <c r="D22" s="110">
        <f t="shared" si="27"/>
        <v>13.922</v>
      </c>
      <c r="E22" s="32">
        <v>14.402</v>
      </c>
      <c r="F22" s="110">
        <v>12.561</v>
      </c>
      <c r="G22" s="32">
        <v>8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8">
        <f t="shared" si="2"/>
        <v>0.3</v>
      </c>
      <c r="W22" s="139">
        <f t="shared" si="6"/>
        <v>13.922</v>
      </c>
      <c r="X22" s="139">
        <f t="shared" si="28"/>
        <v>14.402</v>
      </c>
      <c r="Y22" s="139">
        <f t="shared" si="29"/>
        <v>12.561</v>
      </c>
      <c r="Z22" s="139">
        <f>Y22+LOOKUP(V22,Sheet2!A$3:A$24,Sheet2!J$3:J$24)</f>
        <v>12.901</v>
      </c>
      <c r="AA22" s="139">
        <f t="shared" si="7"/>
        <v>13.492</v>
      </c>
      <c r="AB22" s="139">
        <f t="shared" si="30"/>
        <v>13.972</v>
      </c>
      <c r="AC22" s="139">
        <f t="shared" si="31"/>
        <v>12.519</v>
      </c>
      <c r="AD22" s="139">
        <f>AC22+LOOKUP(V22,Sheet2!A$3:A$24,Sheet2!J$3:J$24)</f>
        <v>12.859</v>
      </c>
      <c r="AE22" s="139">
        <f t="shared" si="8"/>
        <v>1.501</v>
      </c>
      <c r="AF22" s="139">
        <f t="shared" si="9"/>
        <v>1.113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1.671</v>
      </c>
      <c r="AM22" s="139">
        <f t="shared" si="11"/>
        <v>1.283</v>
      </c>
      <c r="AN22" s="139">
        <f t="shared" si="12"/>
        <v>1.477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3">
        <f t="shared" si="13"/>
        <v>14.65184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0.7752</v>
      </c>
      <c r="AV22" s="155">
        <f>IF(AND(AE22&gt;3.5,AF22&gt;3.5),LOOKUP(Sheet1!V22,Sheet2!A$3:A$24,Sheet2!W$3:W$24),LOOKUP(V22,Sheet2!A$3:A$24,Sheet2!V$3:V$24))*G22</f>
        <v>0.97635173481956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8.7491563068237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3.24383999999999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39.312</v>
      </c>
      <c r="BC22" s="160">
        <f t="shared" si="14"/>
        <v>36.8746666666667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14.65184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14.65184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2.771</v>
      </c>
      <c r="BV22" s="52">
        <f t="shared" si="21"/>
        <v>4.922</v>
      </c>
      <c r="BW22" s="32">
        <f t="shared" si="22"/>
        <v>0</v>
      </c>
    </row>
    <row r="23" spans="1:75">
      <c r="A23" s="129" t="s">
        <v>76</v>
      </c>
      <c r="B23" s="32">
        <v>13.972</v>
      </c>
      <c r="D23" s="110">
        <f t="shared" si="27"/>
        <v>13.492</v>
      </c>
      <c r="E23" s="32">
        <v>13.972</v>
      </c>
      <c r="F23" s="110">
        <v>12.519</v>
      </c>
      <c r="G23" s="32">
        <v>17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8">
        <f t="shared" si="2"/>
        <v>0.3</v>
      </c>
      <c r="W23" s="139">
        <f t="shared" si="6"/>
        <v>13.492</v>
      </c>
      <c r="X23" s="139">
        <f t="shared" si="28"/>
        <v>13.972</v>
      </c>
      <c r="Y23" s="139">
        <f t="shared" si="29"/>
        <v>12.519</v>
      </c>
      <c r="Z23" s="139">
        <f>Y23+LOOKUP(V23,Sheet2!A$3:A$24,Sheet2!J$3:J$24)</f>
        <v>12.859</v>
      </c>
      <c r="AA23" s="139">
        <f t="shared" si="7"/>
        <v>13.52</v>
      </c>
      <c r="AB23" s="139">
        <f t="shared" si="30"/>
        <v>14</v>
      </c>
      <c r="AC23" s="139">
        <f t="shared" si="31"/>
        <v>12.432</v>
      </c>
      <c r="AD23" s="139">
        <f>AC23+LOOKUP(V23,Sheet2!A$3:A$24,Sheet2!J$3:J$24)</f>
        <v>12.772</v>
      </c>
      <c r="AE23" s="139">
        <f t="shared" si="8"/>
        <v>1.113</v>
      </c>
      <c r="AF23" s="139">
        <f t="shared" si="9"/>
        <v>1.228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1.283</v>
      </c>
      <c r="AM23" s="139">
        <f t="shared" si="11"/>
        <v>1.398</v>
      </c>
      <c r="AN23" s="139">
        <f t="shared" si="12"/>
        <v>1.3405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28.25774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1.6473</v>
      </c>
      <c r="AV23" s="155">
        <f>IF(AND(AE23&gt;3.5,AF23&gt;3.5),LOOKUP(Sheet1!V23,Sheet2!A$3:A$24,Sheet2!W$3:W$24),LOOKUP(V23,Sheet2!A$3:A$24,Sheet2!V$3:V$24))*G23</f>
        <v>2.07474743649156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18.5919571520004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4.01573999999998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78.897</v>
      </c>
      <c r="BC23" s="160">
        <f t="shared" si="14"/>
        <v>75.2646666666666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28.25774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28.25774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2.498</v>
      </c>
      <c r="BV23" s="52">
        <f t="shared" si="21"/>
        <v>4.376</v>
      </c>
      <c r="BW23" s="32">
        <f t="shared" si="22"/>
        <v>0</v>
      </c>
    </row>
    <row r="24" spans="1:75">
      <c r="A24" s="129" t="s">
        <v>77</v>
      </c>
      <c r="B24" s="32">
        <v>14</v>
      </c>
      <c r="D24" s="110">
        <f t="shared" si="27"/>
        <v>13.52</v>
      </c>
      <c r="E24" s="32">
        <v>14</v>
      </c>
      <c r="F24" s="110">
        <v>12.432</v>
      </c>
      <c r="G24" s="32">
        <v>25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8">
        <f t="shared" si="2"/>
        <v>0.3</v>
      </c>
      <c r="W24" s="139">
        <f t="shared" si="6"/>
        <v>13.52</v>
      </c>
      <c r="X24" s="139">
        <f t="shared" si="28"/>
        <v>14</v>
      </c>
      <c r="Y24" s="139">
        <f t="shared" si="29"/>
        <v>12.432</v>
      </c>
      <c r="Z24" s="139">
        <f>Y24+LOOKUP(V24,Sheet2!A$3:A$24,Sheet2!J$3:J$24)</f>
        <v>12.772</v>
      </c>
      <c r="AA24" s="139">
        <f t="shared" si="7"/>
        <v>13.48</v>
      </c>
      <c r="AB24" s="139">
        <f t="shared" si="30"/>
        <v>13.96</v>
      </c>
      <c r="AC24" s="139">
        <f t="shared" si="31"/>
        <v>12.307</v>
      </c>
      <c r="AD24" s="139">
        <f>AC24+LOOKUP(V24,Sheet2!A$3:A$24,Sheet2!J$3:J$24)</f>
        <v>12.647</v>
      </c>
      <c r="AE24" s="139">
        <f t="shared" si="8"/>
        <v>1.228</v>
      </c>
      <c r="AF24" s="139">
        <f t="shared" si="9"/>
        <v>1.313</v>
      </c>
      <c r="AG24" s="138">
        <f>LOOKUP(V24,Sheet2!A$3:A$24,Sheet2!K$3:K$24)</f>
        <v>0.5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1.398</v>
      </c>
      <c r="AM24" s="139">
        <f t="shared" si="11"/>
        <v>1.483</v>
      </c>
      <c r="AN24" s="139">
        <f t="shared" si="12"/>
        <v>1.4405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3">
        <f t="shared" si="13"/>
        <v>44.6555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2.4225</v>
      </c>
      <c r="AV24" s="155">
        <f>IF(AND(AE24&gt;3.5,AF24&gt;3.5),LOOKUP(Sheet1!V24,Sheet2!A$3:A$24,Sheet2!W$3:W$24),LOOKUP(V24,Sheet2!A$3:A$24,Sheet2!V$3:V$24))*G24</f>
        <v>3.05109917131112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27.3411134588241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9.00549999999999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121.025</v>
      </c>
      <c r="BC24" s="160">
        <f t="shared" si="14"/>
        <v>114.016666666667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44.6555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44.6555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2.583</v>
      </c>
      <c r="BV24" s="52">
        <f t="shared" si="21"/>
        <v>4.546</v>
      </c>
      <c r="BW24" s="32">
        <f t="shared" si="22"/>
        <v>0</v>
      </c>
    </row>
    <row r="25" spans="1:75">
      <c r="A25" s="129" t="s">
        <v>78</v>
      </c>
      <c r="B25" s="32">
        <v>13.96</v>
      </c>
      <c r="D25" s="110">
        <f t="shared" si="27"/>
        <v>13.48</v>
      </c>
      <c r="E25" s="32">
        <v>13.96</v>
      </c>
      <c r="F25" s="110">
        <v>12.307</v>
      </c>
      <c r="G25" s="32">
        <v>9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1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13.48</v>
      </c>
      <c r="X25" s="139">
        <f t="shared" si="28"/>
        <v>13.96</v>
      </c>
      <c r="Y25" s="139">
        <f t="shared" si="29"/>
        <v>12.307</v>
      </c>
      <c r="Z25" s="139">
        <f>Y25+LOOKUP(V25,Sheet2!A$3:A$24,Sheet2!J$3:J$24)</f>
        <v>12.647</v>
      </c>
      <c r="AA25" s="139">
        <f t="shared" si="7"/>
        <v>13.49</v>
      </c>
      <c r="AB25" s="139">
        <f t="shared" si="30"/>
        <v>13.97</v>
      </c>
      <c r="AC25" s="139">
        <f t="shared" si="31"/>
        <v>12.261</v>
      </c>
      <c r="AD25" s="139">
        <f>AC25+LOOKUP(V25,Sheet2!A$3:A$24,Sheet2!J$3:J$24)</f>
        <v>12.601</v>
      </c>
      <c r="AE25" s="139">
        <f t="shared" si="8"/>
        <v>1.313</v>
      </c>
      <c r="AF25" s="139">
        <f t="shared" si="9"/>
        <v>1.369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0.35</v>
      </c>
      <c r="AJ25" s="138">
        <f t="shared" si="24"/>
        <v>0.48</v>
      </c>
      <c r="AK25" s="138">
        <f t="shared" si="25"/>
        <v>0.48</v>
      </c>
      <c r="AL25" s="139">
        <f t="shared" si="10"/>
        <v>1.833</v>
      </c>
      <c r="AM25" s="139">
        <f t="shared" si="11"/>
        <v>1.889</v>
      </c>
      <c r="AN25" s="139">
        <f t="shared" si="12"/>
        <v>1.861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20.76876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3.906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0.8721</v>
      </c>
      <c r="AV25" s="155">
        <f>IF(AND(AE25&gt;3.5,AF25&gt;3.5),LOOKUP(Sheet1!V25,Sheet2!A$3:A$24,Sheet2!W$3:W$24),LOOKUP(V25,Sheet2!A$3:A$24,Sheet2!V$3:V$24))*G25</f>
        <v>1.098395701672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9.84280084517667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4.02876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51.138</v>
      </c>
      <c r="BC25" s="160">
        <f t="shared" si="14"/>
        <v>46.092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20.76876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20.76876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2.989</v>
      </c>
      <c r="BV25" s="52">
        <f t="shared" si="21"/>
        <v>5.358</v>
      </c>
      <c r="BW25" s="32">
        <f t="shared" si="22"/>
        <v>9</v>
      </c>
    </row>
    <row r="26" spans="1:75">
      <c r="A26" s="129" t="s">
        <v>79</v>
      </c>
      <c r="B26" s="32">
        <v>13.97</v>
      </c>
      <c r="D26" s="110">
        <f t="shared" si="27"/>
        <v>13.49</v>
      </c>
      <c r="E26" s="32">
        <v>13.97</v>
      </c>
      <c r="F26" s="110">
        <v>12.261</v>
      </c>
      <c r="G26" s="32">
        <v>13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6"/>
        <v>0</v>
      </c>
      <c r="R26" s="111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2" t="str">
        <f t="shared" si="5"/>
        <v>A</v>
      </c>
      <c r="T26" s="113">
        <f t="shared" si="23"/>
        <v>0</v>
      </c>
      <c r="V26" s="138">
        <f t="shared" si="2"/>
        <v>0.3</v>
      </c>
      <c r="W26" s="139">
        <f t="shared" si="6"/>
        <v>13.49</v>
      </c>
      <c r="X26" s="139">
        <f t="shared" si="28"/>
        <v>13.97</v>
      </c>
      <c r="Y26" s="139">
        <f t="shared" si="29"/>
        <v>12.261</v>
      </c>
      <c r="Z26" s="139">
        <f>Y26+LOOKUP(V26,Sheet2!A$3:A$24,Sheet2!J$3:J$24)</f>
        <v>12.601</v>
      </c>
      <c r="AA26" s="139">
        <f t="shared" si="7"/>
        <v>13.395</v>
      </c>
      <c r="AB26" s="139">
        <f t="shared" si="30"/>
        <v>13.875</v>
      </c>
      <c r="AC26" s="139">
        <f t="shared" si="31"/>
        <v>12.197</v>
      </c>
      <c r="AD26" s="139">
        <f>AC26+LOOKUP(V26,Sheet2!A$3:A$24,Sheet2!J$3:J$24)</f>
        <v>12.537</v>
      </c>
      <c r="AE26" s="139">
        <f t="shared" si="8"/>
        <v>1.369</v>
      </c>
      <c r="AF26" s="139">
        <f t="shared" si="9"/>
        <v>1.338</v>
      </c>
      <c r="AG26" s="138">
        <f>LOOKUP(V26,Sheet2!A$3:A$24,Sheet2!K$3:K$24)</f>
        <v>0.5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8">
        <f>LOOKUP(R26,Sheet3!A$2:A$7,Sheet3!D$2:D$7)</f>
        <v>0.35</v>
      </c>
      <c r="AJ26" s="138">
        <f t="shared" si="24"/>
        <v>0.48</v>
      </c>
      <c r="AK26" s="138">
        <f t="shared" si="25"/>
        <v>0.48</v>
      </c>
      <c r="AL26" s="139">
        <f t="shared" si="10"/>
        <v>1.889</v>
      </c>
      <c r="AM26" s="139">
        <f t="shared" si="11"/>
        <v>1.858</v>
      </c>
      <c r="AN26" s="139">
        <f t="shared" si="12"/>
        <v>1.8735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3">
        <f t="shared" si="13"/>
        <v>30.20082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5.642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1.2597</v>
      </c>
      <c r="AV26" s="155">
        <f>IF(AND(AE26&gt;3.5,AF26&gt;3.5),LOOKUP(Sheet1!V26,Sheet2!A$3:A$24,Sheet2!W$3:W$24),LOOKUP(V26,Sheet2!A$3:A$24,Sheet2!V$3:V$24))*G26</f>
        <v>1.58657156908178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14.2173789985885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6.02082000000001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74.191</v>
      </c>
      <c r="BC26" s="160">
        <f t="shared" si="14"/>
        <v>66.794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30.20082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30.20082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2.989</v>
      </c>
      <c r="BV26" s="52">
        <f t="shared" si="21"/>
        <v>5.358</v>
      </c>
      <c r="BW26" s="32">
        <f t="shared" si="22"/>
        <v>13</v>
      </c>
    </row>
    <row r="27" spans="1:75">
      <c r="A27" s="129" t="s">
        <v>80</v>
      </c>
      <c r="B27" s="32">
        <v>13.875</v>
      </c>
      <c r="D27" s="110">
        <f t="shared" si="27"/>
        <v>13.395</v>
      </c>
      <c r="E27" s="32">
        <v>13.875</v>
      </c>
      <c r="F27" s="110">
        <v>12.197</v>
      </c>
      <c r="G27" s="32">
        <v>17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6"/>
        <v>0</v>
      </c>
      <c r="R27" s="111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2" t="str">
        <f t="shared" si="5"/>
        <v>A</v>
      </c>
      <c r="T27" s="113">
        <f t="shared" si="23"/>
        <v>0</v>
      </c>
      <c r="V27" s="138">
        <f t="shared" si="2"/>
        <v>0.3</v>
      </c>
      <c r="W27" s="139">
        <f t="shared" si="6"/>
        <v>13.395</v>
      </c>
      <c r="X27" s="139">
        <f t="shared" si="28"/>
        <v>13.875</v>
      </c>
      <c r="Y27" s="139">
        <f t="shared" si="29"/>
        <v>12.197</v>
      </c>
      <c r="Z27" s="139">
        <f>Y27+LOOKUP(V27,Sheet2!A$3:A$24,Sheet2!J$3:J$24)</f>
        <v>12.537</v>
      </c>
      <c r="AA27" s="139">
        <f t="shared" si="7"/>
        <v>13.35</v>
      </c>
      <c r="AB27" s="139">
        <f t="shared" si="30"/>
        <v>13.83</v>
      </c>
      <c r="AC27" s="139">
        <f t="shared" si="31"/>
        <v>12.11</v>
      </c>
      <c r="AD27" s="139">
        <f>AC27+LOOKUP(V27,Sheet2!A$3:A$24,Sheet2!J$3:J$24)</f>
        <v>12.45</v>
      </c>
      <c r="AE27" s="139">
        <f t="shared" si="8"/>
        <v>1.338</v>
      </c>
      <c r="AF27" s="139">
        <f t="shared" si="9"/>
        <v>1.38</v>
      </c>
      <c r="AG27" s="138">
        <f>LOOKUP(V27,Sheet2!A$3:A$24,Sheet2!K$3:K$24)</f>
        <v>0.5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8">
        <f>LOOKUP(R27,Sheet3!A$2:A$7,Sheet3!D$2:D$7)</f>
        <v>0.35</v>
      </c>
      <c r="AJ27" s="138">
        <f t="shared" si="24"/>
        <v>0.48</v>
      </c>
      <c r="AK27" s="138">
        <f t="shared" si="25"/>
        <v>0.48</v>
      </c>
      <c r="AL27" s="139">
        <f t="shared" si="10"/>
        <v>1.858</v>
      </c>
      <c r="AM27" s="139">
        <f t="shared" si="11"/>
        <v>1.9</v>
      </c>
      <c r="AN27" s="139">
        <f t="shared" si="12"/>
        <v>1.879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3">
        <f t="shared" si="13"/>
        <v>39.60932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7.378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1.6473</v>
      </c>
      <c r="AV27" s="155">
        <f>IF(AND(AE27&gt;3.5,AF27&gt;3.5),LOOKUP(Sheet1!V27,Sheet2!A$3:A$24,Sheet2!W$3:W$24),LOOKUP(V27,Sheet2!A$3:A$24,Sheet2!V$3:V$24))*G27</f>
        <v>2.07474743649156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18.5919571520004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7.98932000000001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97.206</v>
      </c>
      <c r="BC27" s="160">
        <f t="shared" si="14"/>
        <v>87.4706666666667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39.60932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39.60932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3</v>
      </c>
      <c r="BV27" s="52">
        <f t="shared" si="21"/>
        <v>5.38</v>
      </c>
      <c r="BW27" s="32">
        <f t="shared" si="22"/>
        <v>17</v>
      </c>
    </row>
    <row r="28" spans="1:75">
      <c r="A28" s="129" t="s">
        <v>81</v>
      </c>
      <c r="B28" s="32">
        <v>13.83</v>
      </c>
      <c r="D28" s="110">
        <f t="shared" si="27"/>
        <v>13.35</v>
      </c>
      <c r="E28" s="32">
        <v>13.83</v>
      </c>
      <c r="F28" s="110">
        <v>12.11</v>
      </c>
      <c r="G28" s="32">
        <v>12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6"/>
        <v>0</v>
      </c>
      <c r="R28" s="111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B</v>
      </c>
      <c r="S28" s="112" t="str">
        <f t="shared" si="5"/>
        <v>A</v>
      </c>
      <c r="T28" s="113">
        <f t="shared" si="23"/>
        <v>0</v>
      </c>
      <c r="V28" s="138">
        <f t="shared" si="2"/>
        <v>0.3</v>
      </c>
      <c r="W28" s="139">
        <f t="shared" si="6"/>
        <v>13.35</v>
      </c>
      <c r="X28" s="139">
        <f t="shared" si="28"/>
        <v>13.83</v>
      </c>
      <c r="Y28" s="139">
        <f t="shared" si="29"/>
        <v>12.11</v>
      </c>
      <c r="Z28" s="139">
        <f>Y28+LOOKUP(V28,Sheet2!A$3:A$24,Sheet2!J$3:J$24)</f>
        <v>12.45</v>
      </c>
      <c r="AA28" s="139">
        <f t="shared" si="7"/>
        <v>13.28</v>
      </c>
      <c r="AB28" s="139">
        <f t="shared" si="30"/>
        <v>13.76</v>
      </c>
      <c r="AC28" s="139">
        <f t="shared" si="31"/>
        <v>12.05</v>
      </c>
      <c r="AD28" s="139">
        <f>AC28+LOOKUP(V28,Sheet2!A$3:A$24,Sheet2!J$3:J$24)</f>
        <v>12.39</v>
      </c>
      <c r="AE28" s="139">
        <f t="shared" si="8"/>
        <v>1.38</v>
      </c>
      <c r="AF28" s="139">
        <f t="shared" si="9"/>
        <v>1.37</v>
      </c>
      <c r="AG28" s="138">
        <f>LOOKUP(V28,Sheet2!A$3:A$24,Sheet2!K$3:K$24)</f>
        <v>0.5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8">
        <f>LOOKUP(R28,Sheet3!A$2:A$7,Sheet3!D$2:D$7)</f>
        <v>0.35</v>
      </c>
      <c r="AJ28" s="138">
        <f t="shared" si="24"/>
        <v>0.48</v>
      </c>
      <c r="AK28" s="138">
        <f t="shared" si="25"/>
        <v>0.48</v>
      </c>
      <c r="AL28" s="139">
        <f t="shared" si="10"/>
        <v>1.9</v>
      </c>
      <c r="AM28" s="139">
        <f t="shared" si="11"/>
        <v>1.89</v>
      </c>
      <c r="AN28" s="139">
        <f t="shared" si="12"/>
        <v>1.895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3">
        <f t="shared" si="13"/>
        <v>28.1976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5.208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1.1628</v>
      </c>
      <c r="AV28" s="155">
        <f>IF(AND(AE28&gt;3.5,AF28&gt;3.5),LOOKUP(Sheet1!V28,Sheet2!A$3:A$24,Sheet2!W$3:W$24),LOOKUP(V28,Sheet2!A$3:A$24,Sheet2!V$3:V$24))*G28</f>
        <v>1.46452760222934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13.1237344602356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5.8776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69</v>
      </c>
      <c r="BC28" s="160">
        <f t="shared" si="14"/>
        <v>62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28.1976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28.1976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3</v>
      </c>
      <c r="BV28" s="52">
        <f t="shared" si="21"/>
        <v>5.38</v>
      </c>
      <c r="BW28" s="32">
        <f t="shared" si="22"/>
        <v>12</v>
      </c>
    </row>
    <row r="29" spans="1:75">
      <c r="A29" s="129" t="s">
        <v>82</v>
      </c>
      <c r="B29" s="32">
        <v>13.76</v>
      </c>
      <c r="D29" s="110">
        <f t="shared" si="27"/>
        <v>13.28</v>
      </c>
      <c r="E29" s="32">
        <v>13.76</v>
      </c>
      <c r="F29" s="110">
        <v>12.05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0.48</v>
      </c>
      <c r="AK29" s="138">
        <f t="shared" si="25"/>
        <v>0.48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29" t="s">
        <v>83</v>
      </c>
      <c r="B30" s="32">
        <v>14.11</v>
      </c>
      <c r="D30" s="110">
        <f t="shared" si="27"/>
        <v>13.63</v>
      </c>
      <c r="E30" s="32">
        <v>14.11</v>
      </c>
      <c r="F30" s="110">
        <v>12.986</v>
      </c>
      <c r="G30" s="32">
        <v>3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>
        <f t="shared" si="23"/>
        <v>0</v>
      </c>
      <c r="V30" s="138">
        <f t="shared" si="2"/>
        <v>0.3</v>
      </c>
      <c r="W30" s="139">
        <f t="shared" si="6"/>
        <v>13.63</v>
      </c>
      <c r="X30" s="139">
        <f t="shared" si="28"/>
        <v>14.11</v>
      </c>
      <c r="Y30" s="139">
        <f t="shared" si="29"/>
        <v>12.986</v>
      </c>
      <c r="Z30" s="139">
        <f>Y30+LOOKUP(V30,Sheet2!A$3:A$24,Sheet2!J$3:J$24)</f>
        <v>13.326</v>
      </c>
      <c r="AA30" s="139">
        <f t="shared" si="7"/>
        <v>13.492</v>
      </c>
      <c r="AB30" s="139">
        <f t="shared" si="30"/>
        <v>13.972</v>
      </c>
      <c r="AC30" s="139">
        <f t="shared" si="31"/>
        <v>12.97</v>
      </c>
      <c r="AD30" s="139">
        <f>AC30+LOOKUP(V30,Sheet2!A$3:A$24,Sheet2!J$3:J$24)</f>
        <v>13.31</v>
      </c>
      <c r="AE30" s="139">
        <f t="shared" si="8"/>
        <v>0.783999999999999</v>
      </c>
      <c r="AF30" s="139">
        <f t="shared" si="9"/>
        <v>0.661999999999999</v>
      </c>
      <c r="AG30" s="138">
        <f>LOOKUP(V30,Sheet2!A$3:A$24,Sheet2!K$3:K$24)</f>
        <v>0.5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8">
        <f>LOOKUP(R30,Sheet3!A$2:A$7,Sheet3!D$2:D$7)</f>
        <v>0</v>
      </c>
      <c r="AJ30" s="138">
        <f t="shared" si="24"/>
        <v>0.48</v>
      </c>
      <c r="AK30" s="138">
        <f t="shared" si="25"/>
        <v>0.48</v>
      </c>
      <c r="AL30" s="139">
        <f t="shared" si="10"/>
        <v>0.953999999999998</v>
      </c>
      <c r="AM30" s="139">
        <f t="shared" si="11"/>
        <v>0.831999999999999</v>
      </c>
      <c r="AN30" s="139">
        <f t="shared" si="12"/>
        <v>0.892999999999998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3">
        <f t="shared" si="13"/>
        <v>3.32195999999999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0.2907</v>
      </c>
      <c r="AV30" s="155">
        <f>IF(AND(AE30&gt;3.5,AF30&gt;3.5),LOOKUP(Sheet1!V30,Sheet2!A$3:A$24,Sheet2!W$3:W$24),LOOKUP(V30,Sheet2!A$3:A$24,Sheet2!V$3:V$24))*G30</f>
        <v>0.366131900557335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2.32489361505888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11.238</v>
      </c>
      <c r="BC30" s="160">
        <f t="shared" si="14"/>
        <v>11.492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3.32195999999999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3.32195999999999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2.054</v>
      </c>
      <c r="BV30" s="52">
        <f t="shared" si="21"/>
        <v>3.488</v>
      </c>
      <c r="BW30" s="32">
        <f t="shared" si="22"/>
        <v>0</v>
      </c>
    </row>
    <row r="31" spans="1:75">
      <c r="A31" s="129" t="s">
        <v>76</v>
      </c>
      <c r="B31" s="32">
        <v>13.972</v>
      </c>
      <c r="D31" s="110">
        <f t="shared" si="27"/>
        <v>13.492</v>
      </c>
      <c r="E31" s="32">
        <v>13.972</v>
      </c>
      <c r="F31" s="110">
        <v>12.97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29" t="s">
        <v>84</v>
      </c>
      <c r="B32" s="32">
        <v>13.96</v>
      </c>
      <c r="D32" s="110">
        <f t="shared" si="27"/>
        <v>13.48</v>
      </c>
      <c r="E32" s="32">
        <v>13.96</v>
      </c>
      <c r="F32" s="110">
        <v>12.93</v>
      </c>
      <c r="G32" s="32">
        <v>8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8">
        <f t="shared" si="2"/>
        <v>0.3</v>
      </c>
      <c r="W32" s="139">
        <f t="shared" si="6"/>
        <v>13.48</v>
      </c>
      <c r="X32" s="139">
        <f t="shared" si="28"/>
        <v>13.96</v>
      </c>
      <c r="Y32" s="139">
        <f t="shared" si="29"/>
        <v>12.93</v>
      </c>
      <c r="Z32" s="139">
        <f>Y32+LOOKUP(V32,Sheet2!A$3:A$24,Sheet2!J$3:J$24)</f>
        <v>13.27</v>
      </c>
      <c r="AA32" s="139">
        <f t="shared" si="7"/>
        <v>13.46</v>
      </c>
      <c r="AB32" s="139">
        <f t="shared" si="30"/>
        <v>13.94</v>
      </c>
      <c r="AC32" s="139">
        <f t="shared" si="31"/>
        <v>12.85</v>
      </c>
      <c r="AD32" s="139">
        <f>AC32+LOOKUP(V32,Sheet2!A$3:A$24,Sheet2!J$3:J$24)</f>
        <v>13.19</v>
      </c>
      <c r="AE32" s="139">
        <f t="shared" si="8"/>
        <v>0.690000000000001</v>
      </c>
      <c r="AF32" s="139">
        <f t="shared" si="9"/>
        <v>0.75</v>
      </c>
      <c r="AG32" s="138">
        <f>LOOKUP(V32,Sheet2!A$3:A$24,Sheet2!K$3:K$24)</f>
        <v>0.5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0.860000000000001</v>
      </c>
      <c r="AM32" s="139">
        <f t="shared" si="11"/>
        <v>0.919999999999999</v>
      </c>
      <c r="AN32" s="139">
        <f t="shared" si="12"/>
        <v>0.89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3">
        <f t="shared" si="13"/>
        <v>8.8288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0.7752</v>
      </c>
      <c r="AV32" s="155">
        <f>IF(AND(AE32&gt;3.5,AF32&gt;3.5),LOOKUP(Sheet1!V32,Sheet2!A$3:A$24,Sheet2!W$3:W$24),LOOKUP(V32,Sheet2!A$3:A$24,Sheet2!V$3:V$24))*G32</f>
        <v>0.97635173481956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6.16995630682371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29.92</v>
      </c>
      <c r="BC32" s="160">
        <f t="shared" si="14"/>
        <v>30.6133333333333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8.8288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8.8288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2.02</v>
      </c>
      <c r="BV32" s="52">
        <f t="shared" si="21"/>
        <v>3.42</v>
      </c>
      <c r="BW32" s="32">
        <f t="shared" si="22"/>
        <v>0</v>
      </c>
    </row>
    <row r="33" spans="1:75">
      <c r="A33" s="129" t="s">
        <v>85</v>
      </c>
      <c r="B33" s="32">
        <v>13.94</v>
      </c>
      <c r="D33" s="110">
        <f t="shared" si="27"/>
        <v>13.46</v>
      </c>
      <c r="E33" s="32">
        <v>13.94</v>
      </c>
      <c r="F33" s="110">
        <v>12.85</v>
      </c>
      <c r="G33" s="32">
        <v>8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>
        <f t="shared" si="23"/>
        <v>0</v>
      </c>
      <c r="V33" s="138">
        <f t="shared" si="2"/>
        <v>0.3</v>
      </c>
      <c r="W33" s="139">
        <f t="shared" si="6"/>
        <v>13.46</v>
      </c>
      <c r="X33" s="139">
        <f t="shared" si="28"/>
        <v>13.94</v>
      </c>
      <c r="Y33" s="139">
        <f t="shared" si="29"/>
        <v>12.85</v>
      </c>
      <c r="Z33" s="139">
        <f>Y33+LOOKUP(V33,Sheet2!A$3:A$24,Sheet2!J$3:J$24)</f>
        <v>13.19</v>
      </c>
      <c r="AA33" s="139">
        <f t="shared" si="7"/>
        <v>13.48</v>
      </c>
      <c r="AB33" s="139">
        <f t="shared" si="30"/>
        <v>13.96</v>
      </c>
      <c r="AC33" s="139">
        <f t="shared" si="31"/>
        <v>12.767</v>
      </c>
      <c r="AD33" s="139">
        <f>AC33+LOOKUP(V33,Sheet2!A$3:A$24,Sheet2!J$3:J$24)</f>
        <v>13.107</v>
      </c>
      <c r="AE33" s="139">
        <f t="shared" si="8"/>
        <v>0.75</v>
      </c>
      <c r="AF33" s="139">
        <f t="shared" si="9"/>
        <v>0.853000000000002</v>
      </c>
      <c r="AG33" s="138">
        <f>LOOKUP(V33,Sheet2!A$3:A$24,Sheet2!K$3:K$24)</f>
        <v>0.5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8">
        <f>LOOKUP(R33,Sheet3!A$2:A$7,Sheet3!D$2:D$7)</f>
        <v>0</v>
      </c>
      <c r="AJ33" s="138">
        <f t="shared" si="24"/>
        <v>0.48</v>
      </c>
      <c r="AK33" s="138">
        <f t="shared" si="25"/>
        <v>0.48</v>
      </c>
      <c r="AL33" s="139">
        <f t="shared" si="10"/>
        <v>0.919999999999999</v>
      </c>
      <c r="AM33" s="139">
        <f t="shared" si="11"/>
        <v>1.023</v>
      </c>
      <c r="AN33" s="139">
        <f t="shared" si="12"/>
        <v>0.9715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3">
        <f t="shared" si="13"/>
        <v>9.63728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0.7752</v>
      </c>
      <c r="AV33" s="155">
        <f>IF(AND(AE33&gt;3.5,AF33&gt;3.5),LOOKUP(Sheet1!V33,Sheet2!A$3:A$24,Sheet2!W$3:W$24),LOOKUP(V33,Sheet2!A$3:A$24,Sheet2!V$3:V$24))*G33</f>
        <v>0.97635173481956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6.97843630682371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31.224</v>
      </c>
      <c r="BC33" s="160">
        <f t="shared" si="14"/>
        <v>31.4826666666667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9.63728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9.63728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2.123</v>
      </c>
      <c r="BV33" s="52">
        <f t="shared" si="21"/>
        <v>3.626</v>
      </c>
      <c r="BW33" s="32">
        <f t="shared" si="22"/>
        <v>0</v>
      </c>
    </row>
    <row r="34" spans="1:75">
      <c r="A34" s="129" t="s">
        <v>78</v>
      </c>
      <c r="B34" s="32">
        <v>13.96</v>
      </c>
      <c r="D34" s="110">
        <f t="shared" si="27"/>
        <v>13.48</v>
      </c>
      <c r="E34" s="32">
        <v>13.96</v>
      </c>
      <c r="F34" s="110">
        <v>12.767</v>
      </c>
      <c r="G34" s="32">
        <v>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0.48</v>
      </c>
      <c r="AK34" s="138">
        <f t="shared" si="25"/>
        <v>0.48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0.48</v>
      </c>
      <c r="BV34" s="52">
        <f t="shared" si="21"/>
        <v>0.96</v>
      </c>
      <c r="BW34" s="32">
        <f t="shared" si="22"/>
        <v>0</v>
      </c>
    </row>
    <row r="35" spans="1:75">
      <c r="A35" s="129" t="s">
        <v>86</v>
      </c>
      <c r="B35" s="32">
        <v>13.68</v>
      </c>
      <c r="D35" s="110">
        <f t="shared" si="27"/>
        <v>13.2</v>
      </c>
      <c r="E35" s="32">
        <v>13.68</v>
      </c>
      <c r="F35" s="110">
        <v>12.65</v>
      </c>
      <c r="G35" s="32">
        <v>8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>
        <f t="shared" si="23"/>
        <v>0</v>
      </c>
      <c r="V35" s="138">
        <f t="shared" si="2"/>
        <v>0.3</v>
      </c>
      <c r="W35" s="139">
        <f t="shared" si="6"/>
        <v>13.2</v>
      </c>
      <c r="X35" s="139">
        <f t="shared" si="28"/>
        <v>13.68</v>
      </c>
      <c r="Y35" s="139">
        <f t="shared" si="29"/>
        <v>12.65</v>
      </c>
      <c r="Z35" s="139">
        <f>Y35+LOOKUP(V35,Sheet2!A$3:A$24,Sheet2!J$3:J$24)</f>
        <v>12.99</v>
      </c>
      <c r="AA35" s="139">
        <f t="shared" si="7"/>
        <v>13.28</v>
      </c>
      <c r="AB35" s="139">
        <f t="shared" si="30"/>
        <v>13.76</v>
      </c>
      <c r="AC35" s="139">
        <f t="shared" si="31"/>
        <v>12.571</v>
      </c>
      <c r="AD35" s="139">
        <f>AC35+LOOKUP(V35,Sheet2!A$3:A$24,Sheet2!J$3:J$24)</f>
        <v>12.911</v>
      </c>
      <c r="AE35" s="139">
        <f t="shared" si="8"/>
        <v>0.69</v>
      </c>
      <c r="AF35" s="139">
        <f t="shared" si="9"/>
        <v>0.849</v>
      </c>
      <c r="AG35" s="138">
        <f>LOOKUP(V35,Sheet2!A$3:A$24,Sheet2!K$3:K$24)</f>
        <v>0.5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8">
        <f>LOOKUP(R35,Sheet3!A$2:A$7,Sheet3!D$2:D$7)</f>
        <v>0</v>
      </c>
      <c r="AJ35" s="138">
        <f t="shared" si="24"/>
        <v>0.48</v>
      </c>
      <c r="AK35" s="138">
        <f t="shared" si="25"/>
        <v>0.48</v>
      </c>
      <c r="AL35" s="139">
        <f t="shared" si="10"/>
        <v>0.859999999999999</v>
      </c>
      <c r="AM35" s="139">
        <f t="shared" si="11"/>
        <v>1.019</v>
      </c>
      <c r="AN35" s="139">
        <f t="shared" si="12"/>
        <v>0.939499999999999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3">
        <f t="shared" si="13"/>
        <v>9.31983999999999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0.7752</v>
      </c>
      <c r="AV35" s="155">
        <f>IF(AND(AE35&gt;3.5,AF35&gt;3.5),LOOKUP(Sheet1!V35,Sheet2!A$3:A$24,Sheet2!W$3:W$24),LOOKUP(V35,Sheet2!A$3:A$24,Sheet2!V$3:V$24))*G35</f>
        <v>0.97635173481956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6.6609963068237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30.712</v>
      </c>
      <c r="BC35" s="160">
        <f t="shared" si="14"/>
        <v>31.1413333333333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9.31983999999999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9.31983999999999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2.119</v>
      </c>
      <c r="BV35" s="52">
        <f t="shared" si="21"/>
        <v>3.618</v>
      </c>
      <c r="BW35" s="32">
        <f t="shared" si="22"/>
        <v>0</v>
      </c>
    </row>
    <row r="36" spans="1:75">
      <c r="A36" s="129" t="s">
        <v>82</v>
      </c>
      <c r="B36" s="32">
        <v>13.76</v>
      </c>
      <c r="D36" s="110">
        <f t="shared" si="27"/>
        <v>13.28</v>
      </c>
      <c r="E36" s="32">
        <v>13.76</v>
      </c>
      <c r="F36" s="110">
        <v>12.571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0.48</v>
      </c>
      <c r="AK36" s="138">
        <f t="shared" si="25"/>
        <v>0.48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129" t="s">
        <v>87</v>
      </c>
      <c r="B37" s="32">
        <v>14</v>
      </c>
      <c r="D37" s="110">
        <f t="shared" si="27"/>
        <v>13.52</v>
      </c>
      <c r="E37" s="32">
        <v>14</v>
      </c>
      <c r="F37" s="110">
        <v>12.645</v>
      </c>
      <c r="G37" s="32">
        <v>5</v>
      </c>
      <c r="H37" s="32">
        <v>0.2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 t="str">
        <f t="shared" si="5"/>
        <v>A</v>
      </c>
      <c r="T37" s="113">
        <v>0</v>
      </c>
      <c r="V37" s="138">
        <f t="shared" si="2"/>
        <v>0.2</v>
      </c>
      <c r="W37" s="139">
        <f t="shared" si="6"/>
        <v>13.52</v>
      </c>
      <c r="X37" s="139">
        <f t="shared" si="28"/>
        <v>14</v>
      </c>
      <c r="Y37" s="139">
        <f t="shared" si="29"/>
        <v>12.645</v>
      </c>
      <c r="Z37" s="139">
        <f>Y37+LOOKUP(V37,Sheet2!A$3:A$24,Sheet2!J$3:J$24)</f>
        <v>12.8425</v>
      </c>
      <c r="AA37" s="139">
        <f t="shared" si="7"/>
        <v>12.55</v>
      </c>
      <c r="AB37" s="139">
        <f t="shared" si="30"/>
        <v>13.03</v>
      </c>
      <c r="AC37" s="139">
        <f t="shared" si="31"/>
        <v>12.59</v>
      </c>
      <c r="AD37" s="139">
        <f>AC37+LOOKUP(V37,Sheet2!A$3:A$24,Sheet2!J$3:J$24)</f>
        <v>12.7875</v>
      </c>
      <c r="AE37" s="139">
        <f t="shared" si="8"/>
        <v>1.1575</v>
      </c>
      <c r="AF37" s="139">
        <f t="shared" si="9"/>
        <v>0.2425</v>
      </c>
      <c r="AG37" s="138">
        <f>LOOKUP(V37,Sheet2!A$3:A$24,Sheet2!K$3:K$24)</f>
        <v>0.5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0.2025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1.0775</v>
      </c>
      <c r="AM37" s="139">
        <f t="shared" si="11"/>
        <v>0.162499999999999</v>
      </c>
      <c r="AN37" s="139">
        <f t="shared" si="12"/>
        <v>0.62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1.06</v>
      </c>
      <c r="AP37" s="115"/>
      <c r="AQ37" s="153">
        <f t="shared" si="13"/>
        <v>3.286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1.40267999571239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0.293740371608119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1.43250000000001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16</v>
      </c>
      <c r="BC37" s="160">
        <f t="shared" si="14"/>
        <v>17.3333333333333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3.286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3.286</v>
      </c>
      <c r="BS37" s="52">
        <f t="shared" si="19"/>
        <v>0</v>
      </c>
      <c r="BT37" s="52">
        <f>IF(OR(LOOKUP(V37,Sheet2!A$3:A$25,Sheet2!B$3:B$25)=1,G37=0),0,AW37-AO37*0.2*G37)</f>
        <v>0.342679995712386</v>
      </c>
      <c r="BU37" s="52">
        <f t="shared" si="20"/>
        <v>2.0875</v>
      </c>
      <c r="BV37" s="52">
        <f t="shared" si="21"/>
        <v>3.645</v>
      </c>
      <c r="BW37" s="32">
        <f t="shared" si="22"/>
        <v>0</v>
      </c>
    </row>
    <row r="38" spans="1:75">
      <c r="A38" s="129" t="s">
        <v>88</v>
      </c>
      <c r="B38" s="32">
        <v>13.03</v>
      </c>
      <c r="D38" s="110">
        <f t="shared" si="27"/>
        <v>12.55</v>
      </c>
      <c r="E38" s="32">
        <v>13.03</v>
      </c>
      <c r="F38" s="110">
        <v>12.59</v>
      </c>
      <c r="G38" s="32">
        <v>0</v>
      </c>
      <c r="H38" s="32">
        <v>0.2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0.48</v>
      </c>
      <c r="AK38" s="138">
        <f t="shared" si="25"/>
        <v>0.48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0.48</v>
      </c>
      <c r="BV38" s="52">
        <f t="shared" si="21"/>
        <v>0.96</v>
      </c>
      <c r="BW38" s="32">
        <f t="shared" si="22"/>
        <v>0</v>
      </c>
    </row>
    <row r="39" spans="1:75">
      <c r="A39" s="129" t="s">
        <v>89</v>
      </c>
      <c r="B39" s="32">
        <v>12.66</v>
      </c>
      <c r="D39" s="110">
        <f t="shared" si="27"/>
        <v>12.18</v>
      </c>
      <c r="E39" s="32">
        <v>12.66</v>
      </c>
      <c r="F39" s="110">
        <v>11.63</v>
      </c>
      <c r="G39" s="32">
        <v>18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 t="str">
        <f t="shared" si="5"/>
        <v>A</v>
      </c>
      <c r="T39" s="113">
        <f t="shared" si="23"/>
        <v>0</v>
      </c>
      <c r="V39" s="138">
        <f t="shared" si="2"/>
        <v>0.3</v>
      </c>
      <c r="W39" s="139">
        <f t="shared" si="6"/>
        <v>12.18</v>
      </c>
      <c r="X39" s="139">
        <f t="shared" si="28"/>
        <v>12.66</v>
      </c>
      <c r="Y39" s="139">
        <f t="shared" si="29"/>
        <v>11.63</v>
      </c>
      <c r="Z39" s="139">
        <f>Y39+LOOKUP(V39,Sheet2!A$3:A$24,Sheet2!J$3:J$24)</f>
        <v>11.97</v>
      </c>
      <c r="AA39" s="139">
        <f t="shared" si="7"/>
        <v>12.062</v>
      </c>
      <c r="AB39" s="139">
        <f t="shared" si="30"/>
        <v>12.542</v>
      </c>
      <c r="AC39" s="139">
        <f t="shared" si="31"/>
        <v>11.449</v>
      </c>
      <c r="AD39" s="139">
        <f>AC39+LOOKUP(V39,Sheet2!A$3:A$24,Sheet2!J$3:J$24)</f>
        <v>11.789</v>
      </c>
      <c r="AE39" s="139">
        <f t="shared" si="8"/>
        <v>0.69</v>
      </c>
      <c r="AF39" s="139">
        <f t="shared" si="9"/>
        <v>0.753</v>
      </c>
      <c r="AG39" s="138">
        <f>LOOKUP(V39,Sheet2!A$3:A$24,Sheet2!K$3:K$24)</f>
        <v>0.5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38">
        <f>LOOKUP(R39,Sheet3!A$2:A$7,Sheet3!D$2:D$7)</f>
        <v>0</v>
      </c>
      <c r="AJ39" s="138">
        <f t="shared" si="24"/>
        <v>0.48</v>
      </c>
      <c r="AK39" s="138">
        <f t="shared" si="25"/>
        <v>0.48</v>
      </c>
      <c r="AL39" s="139">
        <f t="shared" si="10"/>
        <v>0.859999999999999</v>
      </c>
      <c r="AM39" s="139">
        <f t="shared" si="11"/>
        <v>0.923</v>
      </c>
      <c r="AN39" s="139">
        <f t="shared" si="12"/>
        <v>0.891499999999999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15"/>
      <c r="AQ39" s="153">
        <f t="shared" si="13"/>
        <v>19.89828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1.7442</v>
      </c>
      <c r="AV39" s="155">
        <f>IF(AND(AE39&gt;3.5,AF39&gt;3.5),LOOKUP(Sheet1!V39,Sheet2!A$3:A$24,Sheet2!W$3:W$24),LOOKUP(V39,Sheet2!A$3:A$24,Sheet2!V$3:V$24))*G39</f>
        <v>2.19679140334401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13.9158816903533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67.374</v>
      </c>
      <c r="BC39" s="160">
        <f t="shared" si="14"/>
        <v>68.916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19.89828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19.89828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2.023</v>
      </c>
      <c r="BV39" s="52">
        <f t="shared" si="21"/>
        <v>3.426</v>
      </c>
      <c r="BW39" s="32">
        <f t="shared" si="22"/>
        <v>0</v>
      </c>
    </row>
    <row r="40" spans="1:75">
      <c r="A40" s="129" t="s">
        <v>90</v>
      </c>
      <c r="B40" s="32">
        <v>12.542</v>
      </c>
      <c r="D40" s="110">
        <f t="shared" si="27"/>
        <v>12.062</v>
      </c>
      <c r="E40" s="32">
        <v>12.542</v>
      </c>
      <c r="F40" s="110">
        <v>11.449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0.48</v>
      </c>
      <c r="AK40" s="138">
        <f t="shared" si="25"/>
        <v>0.48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0.48</v>
      </c>
      <c r="BV40" s="52">
        <f t="shared" si="21"/>
        <v>0.96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G40 K17:K40 A41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40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92</v>
      </c>
      <c r="AB1" s="84" t="s">
        <v>93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95</v>
      </c>
      <c r="C2" s="70" t="s">
        <v>96</v>
      </c>
      <c r="D2" s="71" t="s">
        <v>97</v>
      </c>
      <c r="E2" s="71" t="s">
        <v>98</v>
      </c>
      <c r="F2" s="71" t="s">
        <v>99</v>
      </c>
      <c r="G2" s="71" t="s">
        <v>100</v>
      </c>
      <c r="H2" s="72" t="s">
        <v>101</v>
      </c>
      <c r="I2" s="71" t="s">
        <v>102</v>
      </c>
      <c r="J2" s="71" t="s">
        <v>103</v>
      </c>
      <c r="K2" s="71" t="s">
        <v>104</v>
      </c>
      <c r="L2" s="72" t="s">
        <v>105</v>
      </c>
      <c r="M2" s="71" t="s">
        <v>106</v>
      </c>
      <c r="N2" s="71" t="s">
        <v>107</v>
      </c>
      <c r="O2" s="71" t="s">
        <v>108</v>
      </c>
      <c r="P2" s="71" t="s">
        <v>109</v>
      </c>
      <c r="Q2" s="71" t="s">
        <v>110</v>
      </c>
      <c r="R2" s="71" t="s">
        <v>111</v>
      </c>
      <c r="S2" s="71" t="s">
        <v>112</v>
      </c>
      <c r="T2" s="72" t="s">
        <v>113</v>
      </c>
      <c r="U2" s="71" t="s">
        <v>114</v>
      </c>
      <c r="V2" s="72" t="s">
        <v>115</v>
      </c>
      <c r="W2" s="71" t="s">
        <v>116</v>
      </c>
      <c r="X2" s="71" t="s">
        <v>117</v>
      </c>
      <c r="Y2" s="71" t="s">
        <v>118</v>
      </c>
      <c r="Z2" s="85"/>
      <c r="AA2" s="71" t="s">
        <v>96</v>
      </c>
      <c r="AB2" s="84" t="s">
        <v>97</v>
      </c>
      <c r="AC2" s="71" t="s">
        <v>98</v>
      </c>
      <c r="AD2" s="71" t="s">
        <v>99</v>
      </c>
      <c r="AE2" s="71" t="s">
        <v>100</v>
      </c>
      <c r="AF2" s="72" t="s">
        <v>101</v>
      </c>
      <c r="AG2" s="71" t="s">
        <v>102</v>
      </c>
      <c r="AH2" s="71" t="s">
        <v>119</v>
      </c>
      <c r="AI2" s="71" t="s">
        <v>118</v>
      </c>
      <c r="AJ2" s="72" t="s">
        <v>115</v>
      </c>
      <c r="AK2" s="71" t="s">
        <v>116</v>
      </c>
      <c r="AL2" s="72" t="s">
        <v>113</v>
      </c>
      <c r="AM2" s="71" t="s">
        <v>114</v>
      </c>
      <c r="AN2" s="72" t="s">
        <v>120</v>
      </c>
      <c r="AO2" s="97" t="s">
        <v>121</v>
      </c>
      <c r="AP2" s="98" t="s">
        <v>122</v>
      </c>
      <c r="AQ2" s="98" t="s">
        <v>123</v>
      </c>
      <c r="AR2" s="70" t="s">
        <v>96</v>
      </c>
      <c r="AS2" s="70" t="s">
        <v>97</v>
      </c>
      <c r="AT2" s="70" t="s">
        <v>98</v>
      </c>
      <c r="AU2" s="70" t="s">
        <v>99</v>
      </c>
      <c r="AV2" s="70" t="s">
        <v>100</v>
      </c>
      <c r="AW2" s="70" t="s">
        <v>118</v>
      </c>
      <c r="AX2" s="70" t="s">
        <v>117</v>
      </c>
      <c r="AY2" s="70" t="s">
        <v>122</v>
      </c>
      <c r="AZ2" s="105" t="s">
        <v>123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125</v>
      </c>
      <c r="E28" t="s">
        <v>99</v>
      </c>
      <c r="F28" t="s">
        <v>126</v>
      </c>
      <c r="Z28">
        <v>250</v>
      </c>
      <c r="AB28">
        <f t="shared" ref="AB28:AB36" si="35">Z28/1000</f>
        <v>0.25</v>
      </c>
    </row>
    <row r="29" spans="5:28">
      <c r="E29" t="s">
        <v>100</v>
      </c>
      <c r="F29" t="s">
        <v>127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128</v>
      </c>
      <c r="E31" t="s">
        <v>99</v>
      </c>
      <c r="F31" t="s">
        <v>129</v>
      </c>
      <c r="Z31">
        <v>300</v>
      </c>
      <c r="AB31">
        <f t="shared" si="35"/>
        <v>0.3</v>
      </c>
    </row>
    <row r="32" spans="5:28">
      <c r="E32" s="82" t="s">
        <v>100</v>
      </c>
      <c r="F32" s="82" t="s">
        <v>130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131</v>
      </c>
      <c r="B1" s="57" t="s">
        <v>132</v>
      </c>
      <c r="C1" s="57" t="s">
        <v>133</v>
      </c>
      <c r="D1" s="57" t="s">
        <v>134</v>
      </c>
      <c r="E1" s="58"/>
      <c r="F1" s="59" t="s">
        <v>135</v>
      </c>
      <c r="G1" s="59" t="s">
        <v>136</v>
      </c>
      <c r="H1" s="59" t="s">
        <v>52</v>
      </c>
      <c r="I1" s="59" t="s">
        <v>137</v>
      </c>
      <c r="J1" s="59" t="s">
        <v>138</v>
      </c>
      <c r="K1" s="59" t="s">
        <v>139</v>
      </c>
      <c r="L1" s="59" t="s">
        <v>140</v>
      </c>
      <c r="M1" s="59" t="s">
        <v>141</v>
      </c>
      <c r="N1" s="58"/>
      <c r="O1" s="63" t="s">
        <v>142</v>
      </c>
      <c r="P1" s="63" t="s">
        <v>143</v>
      </c>
      <c r="Q1" s="63">
        <v>0.15</v>
      </c>
      <c r="R1" s="63" t="s">
        <v>144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145</v>
      </c>
      <c r="P2" s="63" t="s">
        <v>143</v>
      </c>
      <c r="Q2" s="63">
        <v>0.19</v>
      </c>
      <c r="R2" s="63" t="s">
        <v>144</v>
      </c>
    </row>
    <row r="3" spans="1:18">
      <c r="A3" s="34" t="s">
        <v>146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147</v>
      </c>
      <c r="P3" s="63" t="s">
        <v>148</v>
      </c>
      <c r="Q3" s="63" t="s">
        <v>149</v>
      </c>
      <c r="R3" s="63"/>
    </row>
    <row r="4" spans="1:18">
      <c r="A4" s="34" t="s">
        <v>150</v>
      </c>
      <c r="B4" s="34">
        <v>0.35</v>
      </c>
      <c r="C4" s="34">
        <v>0</v>
      </c>
      <c r="D4" s="34">
        <f t="shared" si="0"/>
        <v>0.35</v>
      </c>
      <c r="E4" s="58"/>
      <c r="F4" s="37" t="s">
        <v>150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151</v>
      </c>
      <c r="Q4" s="63">
        <v>0.36</v>
      </c>
      <c r="R4" s="63" t="s">
        <v>152</v>
      </c>
    </row>
    <row r="5" spans="1:18">
      <c r="A5" s="34" t="s">
        <v>153</v>
      </c>
      <c r="B5" s="34">
        <v>0</v>
      </c>
      <c r="C5" s="34">
        <v>0.6</v>
      </c>
      <c r="D5" s="60">
        <v>0.6</v>
      </c>
      <c r="E5" s="58"/>
      <c r="F5" s="37" t="s">
        <v>153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143</v>
      </c>
      <c r="Q5" s="63">
        <v>0.071309</v>
      </c>
      <c r="R5" s="63" t="s">
        <v>154</v>
      </c>
    </row>
    <row r="6" spans="1:18">
      <c r="A6" s="34" t="s">
        <v>155</v>
      </c>
      <c r="B6" s="34">
        <v>0</v>
      </c>
      <c r="C6" s="34">
        <v>0.6</v>
      </c>
      <c r="D6" s="60">
        <v>0.6</v>
      </c>
      <c r="E6" s="58"/>
      <c r="F6" s="37" t="s">
        <v>155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156</v>
      </c>
      <c r="P6" s="63" t="s">
        <v>148</v>
      </c>
      <c r="Q6" s="63" t="s">
        <v>157</v>
      </c>
      <c r="R6" s="63"/>
    </row>
    <row r="7" spans="1:18">
      <c r="A7" s="61"/>
      <c r="B7" s="61"/>
      <c r="C7" s="61"/>
      <c r="D7" s="61"/>
      <c r="E7" s="58"/>
      <c r="F7" s="37" t="s">
        <v>158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159</v>
      </c>
      <c r="Q7" s="63">
        <v>4</v>
      </c>
      <c r="R7" s="63" t="s">
        <v>152</v>
      </c>
    </row>
    <row r="8" spans="6:18">
      <c r="F8" s="34" t="s">
        <v>160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143</v>
      </c>
      <c r="Q8" s="63">
        <v>0.09618</v>
      </c>
      <c r="R8" s="63" t="s">
        <v>154</v>
      </c>
    </row>
    <row r="9" spans="6:18">
      <c r="F9" s="34" t="s">
        <v>161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162</v>
      </c>
      <c r="P9" s="63" t="s">
        <v>148</v>
      </c>
      <c r="Q9" s="63" t="s">
        <v>163</v>
      </c>
      <c r="R9" s="63"/>
    </row>
    <row r="10" spans="6:18">
      <c r="F10" s="62" t="s">
        <v>164</v>
      </c>
      <c r="G10" s="62"/>
      <c r="H10" s="62">
        <v>0</v>
      </c>
      <c r="O10" s="65"/>
      <c r="P10" s="63" t="s">
        <v>159</v>
      </c>
      <c r="Q10" s="63">
        <v>4</v>
      </c>
      <c r="R10" s="63" t="s">
        <v>152</v>
      </c>
    </row>
    <row r="11" spans="15:18">
      <c r="O11" s="66"/>
      <c r="P11" s="63" t="s">
        <v>143</v>
      </c>
      <c r="Q11" s="63">
        <v>0.05761</v>
      </c>
      <c r="R11" s="63" t="s">
        <v>154</v>
      </c>
    </row>
    <row r="12" spans="15:18">
      <c r="O12" s="64" t="s">
        <v>165</v>
      </c>
      <c r="P12" s="32" t="s">
        <v>148</v>
      </c>
      <c r="Q12" s="67" t="s">
        <v>166</v>
      </c>
      <c r="R12" s="68" t="s">
        <v>165</v>
      </c>
    </row>
    <row r="13" spans="15:18">
      <c r="O13" s="66"/>
      <c r="P13" s="32" t="s">
        <v>143</v>
      </c>
      <c r="Q13" s="67">
        <v>0.0314</v>
      </c>
      <c r="R13" s="63" t="s">
        <v>154</v>
      </c>
    </row>
    <row r="16" spans="1:4">
      <c r="A16" s="34" t="s">
        <v>167</v>
      </c>
      <c r="B16" s="34"/>
      <c r="C16" s="34"/>
      <c r="D16" s="34"/>
    </row>
    <row r="17" spans="1:4">
      <c r="A17" s="34" t="s">
        <v>168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169</v>
      </c>
      <c r="B1" s="30"/>
      <c r="C1" s="30"/>
      <c r="D1" s="31">
        <v>1</v>
      </c>
      <c r="P1" s="34" t="s">
        <v>170</v>
      </c>
      <c r="Q1" s="34"/>
      <c r="R1" s="34"/>
      <c r="S1" s="34"/>
    </row>
    <row r="2" ht="15" customHeight="1" spans="1:19">
      <c r="A2" s="32" t="s">
        <v>171</v>
      </c>
      <c r="B2" s="33" t="s">
        <v>172</v>
      </c>
      <c r="C2" s="34" t="s">
        <v>173</v>
      </c>
      <c r="D2" s="35" t="s">
        <v>174</v>
      </c>
      <c r="E2" s="36"/>
      <c r="F2" s="36"/>
      <c r="P2" s="34" t="s">
        <v>171</v>
      </c>
      <c r="Q2" s="33" t="s">
        <v>172</v>
      </c>
      <c r="R2" s="34" t="s">
        <v>173</v>
      </c>
      <c r="S2" s="55" t="s">
        <v>174</v>
      </c>
    </row>
    <row r="3" ht="15" customHeight="1" spans="1:19">
      <c r="A3" s="34" t="s">
        <v>16</v>
      </c>
      <c r="B3" s="33" t="s">
        <v>44</v>
      </c>
      <c r="C3" s="37" t="s">
        <v>175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175</v>
      </c>
      <c r="S3" s="56">
        <f>D3</f>
        <v>0</v>
      </c>
    </row>
    <row r="4" ht="15" customHeight="1" spans="1:19">
      <c r="A4" s="34"/>
      <c r="B4" s="33" t="s">
        <v>43</v>
      </c>
      <c r="C4" s="37" t="s">
        <v>175</v>
      </c>
      <c r="D4" s="38">
        <f>SUM(Sheet1!AS:AS)*D1</f>
        <v>27.342</v>
      </c>
      <c r="E4" s="39"/>
      <c r="F4" s="39"/>
      <c r="P4" s="34"/>
      <c r="Q4" s="33" t="s">
        <v>43</v>
      </c>
      <c r="R4" s="37" t="s">
        <v>175</v>
      </c>
      <c r="S4" s="56">
        <f>D4</f>
        <v>27.342</v>
      </c>
    </row>
    <row r="5" ht="15" customHeight="1" spans="1:19">
      <c r="A5" s="40" t="s">
        <v>176</v>
      </c>
      <c r="B5" s="33" t="s">
        <v>63</v>
      </c>
      <c r="C5" s="37" t="s">
        <v>175</v>
      </c>
      <c r="D5" s="41">
        <f>SUM(Sheet1!BN:BN)*D1*1.05</f>
        <v>391.5955995</v>
      </c>
      <c r="E5" s="42"/>
      <c r="F5" s="42"/>
      <c r="G5" s="29"/>
      <c r="H5" s="29"/>
      <c r="J5" s="29"/>
      <c r="P5" s="40" t="s">
        <v>176</v>
      </c>
      <c r="Q5" s="33" t="s">
        <v>63</v>
      </c>
      <c r="R5" s="37" t="s">
        <v>175</v>
      </c>
      <c r="S5" s="56">
        <f>D5</f>
        <v>391.5955995</v>
      </c>
    </row>
    <row r="6" ht="15" customHeight="1" spans="1:19">
      <c r="A6" s="40"/>
      <c r="B6" s="33" t="s">
        <v>64</v>
      </c>
      <c r="C6" s="37" t="s">
        <v>175</v>
      </c>
      <c r="D6" s="41">
        <f>SUM(Sheet1!BO:BO)*D1</f>
        <v>0</v>
      </c>
      <c r="E6" s="42"/>
      <c r="F6" s="42"/>
      <c r="G6" s="29"/>
      <c r="H6" s="29"/>
      <c r="J6" s="29"/>
      <c r="P6" s="43" t="s">
        <v>177</v>
      </c>
      <c r="Q6" s="33" t="s">
        <v>178</v>
      </c>
      <c r="R6" s="37" t="s">
        <v>175</v>
      </c>
      <c r="S6" s="56">
        <f>D7</f>
        <v>265.199278694909</v>
      </c>
    </row>
    <row r="7" ht="15" customHeight="1" spans="1:19">
      <c r="A7" s="43" t="s">
        <v>177</v>
      </c>
      <c r="B7" s="33" t="s">
        <v>179</v>
      </c>
      <c r="C7" s="37" t="s">
        <v>175</v>
      </c>
      <c r="D7" s="38">
        <f>D8+D10</f>
        <v>265.199278694909</v>
      </c>
      <c r="E7" s="42"/>
      <c r="F7" s="42"/>
      <c r="G7" s="29"/>
      <c r="H7" s="29"/>
      <c r="J7" s="29"/>
      <c r="P7" s="44"/>
      <c r="Q7" s="33" t="s">
        <v>47</v>
      </c>
      <c r="R7" s="37" t="s">
        <v>175</v>
      </c>
      <c r="S7" s="56">
        <f>D9</f>
        <v>3.42679995712386</v>
      </c>
    </row>
    <row r="8" ht="15" customHeight="1" spans="1:19">
      <c r="A8" s="44"/>
      <c r="B8" s="33" t="s">
        <v>180</v>
      </c>
      <c r="C8" s="37" t="s">
        <v>175</v>
      </c>
      <c r="D8" s="38">
        <f>(SUM(Sheet1!AX:AX)+SUM(Sheet1!AY:AY))*D1</f>
        <v>213.752618694909</v>
      </c>
      <c r="E8" s="42"/>
      <c r="F8" s="42"/>
      <c r="G8" s="2">
        <f>D8+D10</f>
        <v>265.199278694909</v>
      </c>
      <c r="H8" s="29"/>
      <c r="J8" s="29"/>
      <c r="P8" s="45"/>
      <c r="Q8" s="33" t="s">
        <v>181</v>
      </c>
      <c r="R8" s="37" t="s">
        <v>175</v>
      </c>
      <c r="S8" s="56">
        <f>D11</f>
        <v>0</v>
      </c>
    </row>
    <row r="9" ht="15" customHeight="1" spans="1:19">
      <c r="A9" s="44"/>
      <c r="B9" s="33" t="s">
        <v>47</v>
      </c>
      <c r="C9" s="37" t="s">
        <v>175</v>
      </c>
      <c r="D9" s="38">
        <f>(SUM(Sheet1!BT:BT)*D1)</f>
        <v>3.42679995712386</v>
      </c>
      <c r="E9" s="42"/>
      <c r="F9" s="42"/>
      <c r="G9" s="2">
        <f>D9</f>
        <v>3.42679995712386</v>
      </c>
      <c r="H9" s="29"/>
      <c r="J9" s="29"/>
      <c r="P9" s="40" t="s">
        <v>182</v>
      </c>
      <c r="Q9" s="33" t="s">
        <v>52</v>
      </c>
      <c r="R9" s="37" t="s">
        <v>183</v>
      </c>
      <c r="S9" s="56">
        <f>D12</f>
        <v>1090.762</v>
      </c>
    </row>
    <row r="10" ht="15" customHeight="1" spans="1:19">
      <c r="A10" s="44"/>
      <c r="B10" s="33" t="s">
        <v>184</v>
      </c>
      <c r="C10" s="37" t="s">
        <v>175</v>
      </c>
      <c r="D10" s="38">
        <f>SUM(Sheet1!AZ:AZ)*D1</f>
        <v>51.44666</v>
      </c>
      <c r="E10" s="42"/>
      <c r="F10" s="42"/>
      <c r="G10" s="29"/>
      <c r="H10" s="29"/>
      <c r="J10" s="29"/>
      <c r="P10" s="40"/>
      <c r="Q10" s="33" t="s">
        <v>53</v>
      </c>
      <c r="R10" s="37" t="s">
        <v>185</v>
      </c>
      <c r="S10" s="56">
        <f>F13</f>
        <v>33.0906178666667</v>
      </c>
    </row>
    <row r="11" ht="15" customHeight="1" spans="1:19">
      <c r="A11" s="45"/>
      <c r="B11" s="33" t="s">
        <v>181</v>
      </c>
      <c r="C11" s="37" t="s">
        <v>175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186</v>
      </c>
      <c r="R11" s="37" t="s">
        <v>185</v>
      </c>
      <c r="S11" s="56">
        <f>F14</f>
        <v>0</v>
      </c>
    </row>
    <row r="12" ht="15" customHeight="1" spans="1:19">
      <c r="A12" s="40" t="s">
        <v>182</v>
      </c>
      <c r="B12" s="33" t="s">
        <v>52</v>
      </c>
      <c r="C12" s="37" t="s">
        <v>183</v>
      </c>
      <c r="D12" s="38">
        <f>SUM(Sheet1!BB:BB)*D1</f>
        <v>1090.762</v>
      </c>
      <c r="E12" s="42"/>
      <c r="F12" s="42"/>
      <c r="G12" s="29"/>
      <c r="H12" s="29"/>
      <c r="J12" s="29"/>
      <c r="P12" s="40"/>
      <c r="Q12" s="33" t="s">
        <v>187</v>
      </c>
      <c r="R12" s="37" t="s">
        <v>185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188</v>
      </c>
      <c r="D13" s="38">
        <f>SUM(Sheet1!BC:BC)*D1</f>
        <v>1053.84133333333</v>
      </c>
      <c r="E13" s="37" t="s">
        <v>185</v>
      </c>
      <c r="F13" s="46">
        <f>D13*Sheet3!$Q$13</f>
        <v>33.0906178666667</v>
      </c>
      <c r="G13" s="29"/>
      <c r="H13" s="29"/>
      <c r="J13" s="29"/>
      <c r="P13" s="40"/>
      <c r="Q13" s="33" t="s">
        <v>189</v>
      </c>
      <c r="R13" s="37" t="s">
        <v>185</v>
      </c>
      <c r="S13" s="56">
        <f t="shared" si="0"/>
        <v>0</v>
      </c>
    </row>
    <row r="14" ht="15" customHeight="1" spans="1:19">
      <c r="A14" s="40"/>
      <c r="B14" s="33" t="s">
        <v>186</v>
      </c>
      <c r="C14" s="37" t="s">
        <v>190</v>
      </c>
      <c r="D14" s="38">
        <f>SUM(Sheet1!BD:BD)*D1</f>
        <v>0</v>
      </c>
      <c r="E14" s="37" t="s">
        <v>185</v>
      </c>
      <c r="F14" s="38">
        <f>D14*Sheet3!$Q$1*6</f>
        <v>0</v>
      </c>
      <c r="G14" s="29"/>
      <c r="H14" s="29"/>
      <c r="J14" s="29"/>
      <c r="P14" s="40"/>
      <c r="Q14" s="33" t="s">
        <v>191</v>
      </c>
      <c r="R14" s="37" t="s">
        <v>185</v>
      </c>
      <c r="S14" s="56">
        <f t="shared" si="0"/>
        <v>0</v>
      </c>
    </row>
    <row r="15" ht="15" customHeight="1" spans="1:19">
      <c r="A15" s="40"/>
      <c r="B15" s="33" t="s">
        <v>187</v>
      </c>
      <c r="C15" s="37" t="s">
        <v>190</v>
      </c>
      <c r="D15" s="38">
        <f>SUM(Sheet1!BE:BE)*D1</f>
        <v>0</v>
      </c>
      <c r="E15" s="37" t="s">
        <v>185</v>
      </c>
      <c r="F15" s="38">
        <f>D15*Sheet3!$Q$1*9</f>
        <v>0</v>
      </c>
      <c r="G15" s="29"/>
      <c r="H15" s="29"/>
      <c r="J15" s="29"/>
      <c r="P15" s="40"/>
      <c r="Q15" s="33" t="s">
        <v>192</v>
      </c>
      <c r="R15" s="37" t="s">
        <v>185</v>
      </c>
      <c r="S15" s="56">
        <f t="shared" si="0"/>
        <v>0</v>
      </c>
    </row>
    <row r="16" ht="15" customHeight="1" spans="1:19">
      <c r="A16" s="40"/>
      <c r="B16" s="33" t="s">
        <v>189</v>
      </c>
      <c r="C16" s="37" t="s">
        <v>190</v>
      </c>
      <c r="D16" s="38">
        <f>SUM(Sheet1!BF:BF)*D1</f>
        <v>0</v>
      </c>
      <c r="E16" s="37" t="s">
        <v>185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193</v>
      </c>
      <c r="R16" s="51" t="s">
        <v>188</v>
      </c>
      <c r="S16" s="38">
        <f>D23</f>
        <v>0</v>
      </c>
    </row>
    <row r="17" ht="15" customHeight="1" spans="1:19">
      <c r="A17" s="40"/>
      <c r="B17" s="33" t="s">
        <v>191</v>
      </c>
      <c r="C17" s="37" t="s">
        <v>190</v>
      </c>
      <c r="D17" s="38">
        <f>SUM(Sheet1!BG:BG)*D1</f>
        <v>0</v>
      </c>
      <c r="E17" s="37" t="s">
        <v>185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175</v>
      </c>
      <c r="S17" s="38">
        <f>D24</f>
        <v>391.5955995</v>
      </c>
    </row>
    <row r="18" ht="15" customHeight="1" spans="1:19">
      <c r="A18" s="40"/>
      <c r="B18" s="33" t="s">
        <v>58</v>
      </c>
      <c r="C18" s="37" t="s">
        <v>188</v>
      </c>
      <c r="D18" s="38">
        <f>SUM(Sheet1!BH:BH)*D1</f>
        <v>0</v>
      </c>
      <c r="E18" s="37" t="s">
        <v>185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175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194</v>
      </c>
      <c r="B20" s="33" t="s">
        <v>60</v>
      </c>
      <c r="C20" s="37" t="s">
        <v>175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193</v>
      </c>
      <c r="C23" s="51" t="s">
        <v>188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175</v>
      </c>
      <c r="D24" s="52">
        <f>SUM(Sheet1!BR:BR)*D1*1.05</f>
        <v>391.5955995</v>
      </c>
      <c r="E24" s="36"/>
      <c r="F24" s="36"/>
    </row>
    <row r="25" spans="1:6">
      <c r="A25" s="34" t="s">
        <v>68</v>
      </c>
      <c r="B25" s="34"/>
      <c r="C25" s="51" t="s">
        <v>175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98</v>
      </c>
      <c r="C2" s="5" t="s">
        <v>196</v>
      </c>
      <c r="D2" s="5"/>
      <c r="E2" s="5"/>
      <c r="F2" s="5"/>
      <c r="G2" s="5"/>
      <c r="H2" s="5"/>
      <c r="I2" s="5"/>
      <c r="J2" s="5"/>
      <c r="K2" s="13" t="s">
        <v>197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96</v>
      </c>
      <c r="V2" s="5" t="s">
        <v>119</v>
      </c>
      <c r="W2" s="17" t="s">
        <v>198</v>
      </c>
      <c r="X2" s="17"/>
      <c r="Z2" s="5" t="s">
        <v>199</v>
      </c>
    </row>
    <row r="3" spans="1:26">
      <c r="A3" s="5" t="s">
        <v>200</v>
      </c>
      <c r="B3" s="5" t="s">
        <v>201</v>
      </c>
      <c r="C3" s="5" t="s">
        <v>202</v>
      </c>
      <c r="D3" s="5" t="s">
        <v>203</v>
      </c>
      <c r="E3" s="5" t="s">
        <v>204</v>
      </c>
      <c r="F3" s="5" t="s">
        <v>205</v>
      </c>
      <c r="G3" s="5" t="s">
        <v>206</v>
      </c>
      <c r="H3" s="5" t="s">
        <v>207</v>
      </c>
      <c r="I3" s="5" t="s">
        <v>208</v>
      </c>
      <c r="J3" s="5" t="s">
        <v>209</v>
      </c>
      <c r="K3" s="5" t="s">
        <v>210</v>
      </c>
      <c r="L3" s="5" t="s">
        <v>211</v>
      </c>
      <c r="M3" s="5" t="s">
        <v>212</v>
      </c>
      <c r="N3" s="5" t="s">
        <v>213</v>
      </c>
      <c r="O3" s="5" t="s">
        <v>214</v>
      </c>
      <c r="P3" s="5" t="s">
        <v>215</v>
      </c>
      <c r="Q3" s="5" t="s">
        <v>216</v>
      </c>
      <c r="R3" s="5" t="s">
        <v>217</v>
      </c>
      <c r="S3" s="5" t="s">
        <v>218</v>
      </c>
      <c r="T3" s="5" t="s">
        <v>219</v>
      </c>
      <c r="U3" s="5" t="s">
        <v>220</v>
      </c>
      <c r="V3" s="5" t="s">
        <v>221</v>
      </c>
      <c r="W3" s="18" t="s">
        <v>99</v>
      </c>
      <c r="X3" s="18" t="s">
        <v>100</v>
      </c>
      <c r="Z3" s="5" t="s">
        <v>99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98</v>
      </c>
      <c r="C11" s="5" t="s">
        <v>196</v>
      </c>
      <c r="D11" s="5"/>
      <c r="E11" s="5"/>
      <c r="F11" s="5"/>
      <c r="G11" s="5" t="s">
        <v>197</v>
      </c>
      <c r="H11" s="5"/>
      <c r="I11" s="5"/>
      <c r="J11" s="5"/>
      <c r="K11" s="5"/>
      <c r="L11" s="5"/>
      <c r="M11" s="5" t="s">
        <v>96</v>
      </c>
      <c r="N11" s="5" t="s">
        <v>119</v>
      </c>
      <c r="O11" s="17" t="s">
        <v>198</v>
      </c>
      <c r="P11" s="17"/>
      <c r="R11" s="5" t="s">
        <v>199</v>
      </c>
    </row>
    <row r="12" spans="1:18">
      <c r="A12" s="5" t="s">
        <v>200</v>
      </c>
      <c r="B12" s="5" t="s">
        <v>201</v>
      </c>
      <c r="C12" s="5" t="s">
        <v>202</v>
      </c>
      <c r="D12" s="5" t="s">
        <v>203</v>
      </c>
      <c r="E12" s="5" t="s">
        <v>205</v>
      </c>
      <c r="F12" s="5" t="s">
        <v>206</v>
      </c>
      <c r="G12" s="5" t="s">
        <v>210</v>
      </c>
      <c r="H12" s="5" t="s">
        <v>204</v>
      </c>
      <c r="I12" s="5" t="s">
        <v>211</v>
      </c>
      <c r="J12" s="5" t="s">
        <v>207</v>
      </c>
      <c r="K12" s="5" t="s">
        <v>208</v>
      </c>
      <c r="L12" s="5" t="s">
        <v>209</v>
      </c>
      <c r="M12" s="5" t="s">
        <v>220</v>
      </c>
      <c r="N12" s="5" t="s">
        <v>221</v>
      </c>
      <c r="O12" s="18" t="s">
        <v>99</v>
      </c>
      <c r="P12" s="18" t="s">
        <v>100</v>
      </c>
      <c r="R12" s="5" t="s">
        <v>99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97</v>
      </c>
      <c r="B18" s="9" t="s">
        <v>98</v>
      </c>
      <c r="C18" s="9" t="s">
        <v>224</v>
      </c>
      <c r="D18" s="9"/>
      <c r="E18" s="9"/>
      <c r="F18" s="9"/>
      <c r="G18" s="9" t="s">
        <v>225</v>
      </c>
      <c r="H18" s="9"/>
      <c r="I18" s="9"/>
      <c r="J18" s="9"/>
      <c r="K18" s="17" t="s">
        <v>96</v>
      </c>
      <c r="L18" s="17" t="s">
        <v>198</v>
      </c>
      <c r="M18" s="17"/>
      <c r="N18" s="21"/>
      <c r="O18" s="17" t="s">
        <v>199</v>
      </c>
    </row>
    <row r="19" spans="1:15">
      <c r="A19" s="9" t="s">
        <v>200</v>
      </c>
      <c r="B19" s="9" t="s">
        <v>201</v>
      </c>
      <c r="C19" s="9" t="s">
        <v>202</v>
      </c>
      <c r="D19" s="9" t="s">
        <v>203</v>
      </c>
      <c r="E19" s="9" t="s">
        <v>205</v>
      </c>
      <c r="F19" s="9" t="s">
        <v>206</v>
      </c>
      <c r="G19" s="9" t="s">
        <v>210</v>
      </c>
      <c r="H19" s="9" t="s">
        <v>204</v>
      </c>
      <c r="I19" s="9" t="s">
        <v>207</v>
      </c>
      <c r="J19" s="9" t="s">
        <v>208</v>
      </c>
      <c r="K19" s="9" t="s">
        <v>220</v>
      </c>
      <c r="L19" s="17" t="s">
        <v>99</v>
      </c>
      <c r="M19" s="17" t="s">
        <v>100</v>
      </c>
      <c r="N19" s="21"/>
      <c r="O19" s="17" t="s">
        <v>99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